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8_{1B4DCE8A-CD55-486B-9519-F9A56C1889D5}" xr6:coauthVersionLast="45" xr6:coauthVersionMax="45" xr10:uidLastSave="{00000000-0000-0000-0000-000000000000}"/>
  <bookViews>
    <workbookView xWindow="-120" yWindow="-120" windowWidth="20730" windowHeight="11160" xr2:uid="{5BE9D6C5-7E68-4930-999D-F32041530B88}"/>
  </bookViews>
  <sheets>
    <sheet name="Costos asociados" sheetId="3" r:id="rId1"/>
    <sheet name="Image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15" i="3"/>
  <c r="F5" i="3"/>
  <c r="F3" i="3"/>
  <c r="F7" i="3" s="1"/>
</calcChain>
</file>

<file path=xl/sharedStrings.xml><?xml version="1.0" encoding="utf-8"?>
<sst xmlns="http://schemas.openxmlformats.org/spreadsheetml/2006/main" count="33" uniqueCount="26">
  <si>
    <t>Salario minimo Colombia 2020</t>
  </si>
  <si>
    <t>Concepto</t>
  </si>
  <si>
    <t>Fuente</t>
  </si>
  <si>
    <t>Costo unitario</t>
  </si>
  <si>
    <t>Unidades</t>
  </si>
  <si>
    <t>Total</t>
  </si>
  <si>
    <t>Motivo</t>
  </si>
  <si>
    <t>Imagen 1. Señal de transito</t>
  </si>
  <si>
    <t>Señales requeridas, para entrada y por zona</t>
  </si>
  <si>
    <t>https://www.facebook.com/Megatiendavirtual/photos/a.278345345520849/3817615528260462/</t>
  </si>
  <si>
    <t>Para operario por zona y para entrada</t>
  </si>
  <si>
    <t>capacitación</t>
  </si>
  <si>
    <t>Sueldo para cada operario</t>
  </si>
  <si>
    <t>Plataforma de aplicación (50USD en 3.466COP)</t>
  </si>
  <si>
    <t>https://www.adalo.com/pricing</t>
  </si>
  <si>
    <t>Imagen 2. Telefono en venta en megatiendavirtual77</t>
  </si>
  <si>
    <t>Imagen 3. Planes de suscripción a Adalo.com</t>
  </si>
  <si>
    <t>Diseño de aplicación</t>
  </si>
  <si>
    <t>no cost</t>
  </si>
  <si>
    <t xml:space="preserve">https://symplifica.com/salario-minimo-2020 </t>
  </si>
  <si>
    <t>Costos fijos por implementación</t>
  </si>
  <si>
    <t>Costos variables (por mes) por implementación</t>
  </si>
  <si>
    <t>Total por mes</t>
  </si>
  <si>
    <t xml:space="preserve">Suscripción mensual a Adalo </t>
  </si>
  <si>
    <t xml:space="preserve">Señal </t>
  </si>
  <si>
    <t>Telefonos inteligentes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</si>
</sst>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3"/>
      <color theme="1"/>
      <name val="Arial"/>
      <family val="2"/>
    </font>
    <font>
      <sz val="13"/>
      <color theme="1"/>
      <name val="Arial"/>
      <family val="2"/>
    </font>
    <font>
      <i/>
      <sz val="13"/>
      <color theme="1"/>
      <name val="Arial"/>
      <family val="2"/>
    </font>
    <font>
      <u/>
      <sz val="13"/>
      <color theme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2" borderId="0" xfId="0" applyFill="1"/>
    <xf numFmtId="0" fontId="4" fillId="0" borderId="0" xfId="0" applyFont="1"/>
    <xf numFmtId="0" fontId="4" fillId="2" borderId="0" xfId="0" applyFont="1" applyFill="1"/>
    <xf numFmtId="0" fontId="5" fillId="0" borderId="4" xfId="0" applyFont="1" applyBorder="1"/>
    <xf numFmtId="44" fontId="4" fillId="2" borderId="5" xfId="0" applyNumberFormat="1" applyFont="1" applyFill="1" applyBorder="1"/>
    <xf numFmtId="0" fontId="8" fillId="2" borderId="0" xfId="0" applyFont="1" applyFill="1" applyAlignment="1"/>
    <xf numFmtId="0" fontId="8" fillId="2" borderId="0" xfId="0" applyFont="1" applyFill="1"/>
    <xf numFmtId="0" fontId="9" fillId="2" borderId="4" xfId="0" applyFont="1" applyFill="1" applyBorder="1"/>
    <xf numFmtId="44" fontId="0" fillId="0" borderId="0" xfId="1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4" fontId="4" fillId="0" borderId="1" xfId="1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left" vertical="center"/>
    </xf>
    <xf numFmtId="44" fontId="4" fillId="0" borderId="8" xfId="1" applyFont="1" applyBorder="1" applyAlignment="1">
      <alignment horizontal="left" vertical="center"/>
    </xf>
    <xf numFmtId="44" fontId="4" fillId="0" borderId="8" xfId="0" applyNumberFormat="1" applyFont="1" applyBorder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19051</xdr:rowOff>
    </xdr:from>
    <xdr:to>
      <xdr:col>6</xdr:col>
      <xdr:colOff>975977</xdr:colOff>
      <xdr:row>23</xdr:row>
      <xdr:rowOff>171451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4EE5AE-1066-47F8-A3E7-212B1B822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647701"/>
          <a:ext cx="5890877" cy="4343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7</xdr:col>
      <xdr:colOff>410462</xdr:colOff>
      <xdr:row>57</xdr:row>
      <xdr:rowOff>38983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936D4D-ED12-439A-9044-89BB19355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" y="5657850"/>
          <a:ext cx="6354062" cy="632548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59</xdr:row>
      <xdr:rowOff>28577</xdr:rowOff>
    </xdr:from>
    <xdr:to>
      <xdr:col>9</xdr:col>
      <xdr:colOff>3704</xdr:colOff>
      <xdr:row>76</xdr:row>
      <xdr:rowOff>38101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FEACD2-6A41-44DF-8F46-1E662B05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176" y="12392027"/>
          <a:ext cx="7899928" cy="3571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ymplifica.com/salario-minimo-2020" TargetMode="External"/><Relationship Id="rId1" Type="http://schemas.openxmlformats.org/officeDocument/2006/relationships/hyperlink" Target="https://www.adalo.com/pric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74FE-B4CB-495E-84BB-B1E57BCC55B6}">
  <dimension ref="A1:N31"/>
  <sheetViews>
    <sheetView tabSelected="1" zoomScale="85" zoomScaleNormal="85" workbookViewId="0">
      <selection activeCell="D21" sqref="D21"/>
    </sheetView>
  </sheetViews>
  <sheetFormatPr baseColWidth="10" defaultRowHeight="16.5" x14ac:dyDescent="0.25"/>
  <cols>
    <col min="1" max="3" width="7.6640625" customWidth="1"/>
    <col min="4" max="4" width="11.109375" bestFit="1" customWidth="1"/>
    <col min="5" max="5" width="7.5546875" bestFit="1" customWidth="1"/>
    <col min="6" max="6" width="14.5546875" bestFit="1" customWidth="1"/>
    <col min="7" max="9" width="9.44140625" customWidth="1"/>
    <col min="10" max="10" width="3.33203125" customWidth="1"/>
    <col min="13" max="13" width="15.77734375" bestFit="1" customWidth="1"/>
    <col min="14" max="14" width="14.77734375" bestFit="1" customWidth="1"/>
  </cols>
  <sheetData>
    <row r="1" spans="1:14" ht="17.25" thickBot="1" x14ac:dyDescent="0.3">
      <c r="A1" s="3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</row>
    <row r="2" spans="1:14" ht="17.25" thickBot="1" x14ac:dyDescent="0.3">
      <c r="A2" s="11" t="s">
        <v>1</v>
      </c>
      <c r="B2" s="12"/>
      <c r="C2" s="12"/>
      <c r="D2" s="5" t="s">
        <v>3</v>
      </c>
      <c r="E2" s="5" t="s">
        <v>4</v>
      </c>
      <c r="F2" s="5" t="s">
        <v>5</v>
      </c>
      <c r="G2" s="12" t="s">
        <v>6</v>
      </c>
      <c r="H2" s="12"/>
      <c r="I2" s="12"/>
      <c r="J2" s="13"/>
      <c r="K2" s="14" t="s">
        <v>2</v>
      </c>
      <c r="L2" s="15"/>
      <c r="M2" s="2"/>
      <c r="N2" s="2"/>
    </row>
    <row r="3" spans="1:14" x14ac:dyDescent="0.25">
      <c r="A3" s="16" t="s">
        <v>0</v>
      </c>
      <c r="B3" s="16"/>
      <c r="C3" s="16"/>
      <c r="D3" s="17">
        <v>877803</v>
      </c>
      <c r="E3" s="16">
        <v>4</v>
      </c>
      <c r="F3" s="18">
        <f>E3*D3</f>
        <v>3511212</v>
      </c>
      <c r="G3" s="16" t="s">
        <v>12</v>
      </c>
      <c r="H3" s="16"/>
      <c r="I3" s="16"/>
      <c r="J3" s="16"/>
      <c r="K3" s="19" t="s">
        <v>19</v>
      </c>
      <c r="L3" s="20"/>
      <c r="M3" s="2"/>
      <c r="N3" s="2"/>
    </row>
    <row r="4" spans="1:14" x14ac:dyDescent="0.25">
      <c r="A4" s="16"/>
      <c r="B4" s="16"/>
      <c r="C4" s="16"/>
      <c r="D4" s="17"/>
      <c r="E4" s="16"/>
      <c r="F4" s="18"/>
      <c r="G4" s="16"/>
      <c r="H4" s="16"/>
      <c r="I4" s="16"/>
      <c r="J4" s="16"/>
      <c r="K4" s="20"/>
      <c r="L4" s="20"/>
      <c r="M4" s="2"/>
      <c r="N4" s="2"/>
    </row>
    <row r="5" spans="1:14" x14ac:dyDescent="0.25">
      <c r="A5" s="16" t="s">
        <v>23</v>
      </c>
      <c r="B5" s="16"/>
      <c r="C5" s="16"/>
      <c r="D5" s="17">
        <v>173300</v>
      </c>
      <c r="E5" s="16">
        <v>1</v>
      </c>
      <c r="F5" s="18">
        <f>E5*D5</f>
        <v>173300</v>
      </c>
      <c r="G5" s="16" t="s">
        <v>13</v>
      </c>
      <c r="H5" s="16"/>
      <c r="I5" s="16"/>
      <c r="J5" s="16"/>
      <c r="K5" s="19" t="s">
        <v>14</v>
      </c>
      <c r="L5" s="20"/>
      <c r="M5" s="2"/>
      <c r="N5" s="2"/>
    </row>
    <row r="6" spans="1:14" ht="17.25" thickBot="1" x14ac:dyDescent="0.3">
      <c r="A6" s="23"/>
      <c r="B6" s="23"/>
      <c r="C6" s="23"/>
      <c r="D6" s="24"/>
      <c r="E6" s="23"/>
      <c r="F6" s="25"/>
      <c r="G6" s="16"/>
      <c r="H6" s="16"/>
      <c r="I6" s="16"/>
      <c r="J6" s="16"/>
      <c r="K6" s="20"/>
      <c r="L6" s="20"/>
      <c r="M6" s="2"/>
      <c r="N6" s="2"/>
    </row>
    <row r="7" spans="1:14" s="2" customFormat="1" ht="17.25" thickBot="1" x14ac:dyDescent="0.3">
      <c r="A7" s="26" t="s">
        <v>22</v>
      </c>
      <c r="B7" s="27"/>
      <c r="C7" s="27"/>
      <c r="D7" s="27"/>
      <c r="E7" s="27"/>
      <c r="F7" s="6">
        <f>SUM(F3:F6)</f>
        <v>3684512</v>
      </c>
      <c r="G7" s="4"/>
      <c r="H7" s="4"/>
      <c r="I7" s="4"/>
      <c r="J7" s="4"/>
      <c r="K7" s="4"/>
      <c r="L7" s="4"/>
    </row>
    <row r="8" spans="1:14" x14ac:dyDescent="0.25">
      <c r="M8" s="2"/>
      <c r="N8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17.25" thickBot="1" x14ac:dyDescent="0.3">
      <c r="A13" s="7" t="s">
        <v>20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  <c r="M13" s="2"/>
      <c r="N13" t="s">
        <v>18</v>
      </c>
    </row>
    <row r="14" spans="1:14" ht="17.25" thickBot="1" x14ac:dyDescent="0.3">
      <c r="A14" s="30" t="s">
        <v>1</v>
      </c>
      <c r="B14" s="31"/>
      <c r="C14" s="31"/>
      <c r="D14" s="9" t="s">
        <v>3</v>
      </c>
      <c r="E14" s="9" t="s">
        <v>4</v>
      </c>
      <c r="F14" s="9" t="s">
        <v>5</v>
      </c>
      <c r="G14" s="31" t="s">
        <v>6</v>
      </c>
      <c r="H14" s="31"/>
      <c r="I14" s="31"/>
      <c r="J14" s="32"/>
      <c r="K14" s="33" t="s">
        <v>2</v>
      </c>
      <c r="L14" s="34"/>
      <c r="M14" s="2"/>
      <c r="N14" t="s">
        <v>11</v>
      </c>
    </row>
    <row r="15" spans="1:14" ht="19.5" customHeight="1" x14ac:dyDescent="0.25">
      <c r="A15" s="28" t="s">
        <v>24</v>
      </c>
      <c r="B15" s="28"/>
      <c r="C15" s="28"/>
      <c r="D15" s="29">
        <v>800000</v>
      </c>
      <c r="E15" s="28">
        <v>3</v>
      </c>
      <c r="F15" s="29">
        <f>E15*D15</f>
        <v>2400000</v>
      </c>
      <c r="G15" s="28" t="s">
        <v>8</v>
      </c>
      <c r="H15" s="28"/>
      <c r="I15" s="28"/>
      <c r="J15" s="28"/>
      <c r="K15" s="21" t="s">
        <v>9</v>
      </c>
      <c r="L15" s="21"/>
      <c r="M15" s="2"/>
      <c r="N15" t="s">
        <v>17</v>
      </c>
    </row>
    <row r="16" spans="1:14" ht="19.5" customHeight="1" x14ac:dyDescent="0.25">
      <c r="A16" s="28"/>
      <c r="B16" s="28"/>
      <c r="C16" s="28"/>
      <c r="D16" s="29"/>
      <c r="E16" s="28"/>
      <c r="F16" s="29"/>
      <c r="G16" s="28"/>
      <c r="H16" s="28"/>
      <c r="I16" s="28"/>
      <c r="J16" s="28"/>
      <c r="K16" s="22"/>
      <c r="L16" s="22"/>
      <c r="M16" s="2"/>
    </row>
    <row r="17" spans="1:14" ht="19.5" customHeight="1" x14ac:dyDescent="0.25">
      <c r="A17" s="28" t="s">
        <v>25</v>
      </c>
      <c r="B17" s="28"/>
      <c r="C17" s="28"/>
      <c r="D17" s="29">
        <v>419900</v>
      </c>
      <c r="E17" s="28">
        <v>4</v>
      </c>
      <c r="F17" s="29">
        <f>E17*D17</f>
        <v>1679600</v>
      </c>
      <c r="G17" s="28" t="s">
        <v>10</v>
      </c>
      <c r="H17" s="28"/>
      <c r="I17" s="28"/>
      <c r="J17" s="28"/>
      <c r="K17" s="22" t="s">
        <v>9</v>
      </c>
      <c r="L17" s="22"/>
      <c r="M17" s="2"/>
    </row>
    <row r="18" spans="1:14" ht="19.5" customHeight="1" x14ac:dyDescent="0.25">
      <c r="A18" s="28"/>
      <c r="B18" s="28"/>
      <c r="C18" s="28"/>
      <c r="D18" s="29"/>
      <c r="E18" s="28"/>
      <c r="F18" s="29"/>
      <c r="G18" s="28"/>
      <c r="H18" s="28"/>
      <c r="I18" s="28"/>
      <c r="J18" s="28"/>
      <c r="K18" s="22"/>
      <c r="L18" s="22"/>
      <c r="M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9" spans="1:14" x14ac:dyDescent="0.25">
      <c r="M29" s="10"/>
      <c r="N29" s="10"/>
    </row>
    <row r="30" spans="1:14" x14ac:dyDescent="0.25">
      <c r="M30" s="10"/>
      <c r="N30" s="10"/>
    </row>
    <row r="31" spans="1:14" x14ac:dyDescent="0.25">
      <c r="M31" s="10"/>
      <c r="N31" s="10"/>
    </row>
  </sheetData>
  <mergeCells count="31">
    <mergeCell ref="K17:L18"/>
    <mergeCell ref="A14:C14"/>
    <mergeCell ref="G14:J14"/>
    <mergeCell ref="K14:L14"/>
    <mergeCell ref="A15:C16"/>
    <mergeCell ref="D15:D16"/>
    <mergeCell ref="E15:E16"/>
    <mergeCell ref="F15:F16"/>
    <mergeCell ref="G15:J16"/>
    <mergeCell ref="A17:C18"/>
    <mergeCell ref="D17:D18"/>
    <mergeCell ref="E17:E18"/>
    <mergeCell ref="F17:F18"/>
    <mergeCell ref="G17:J18"/>
    <mergeCell ref="K15:L16"/>
    <mergeCell ref="A5:C6"/>
    <mergeCell ref="D5:D6"/>
    <mergeCell ref="E5:E6"/>
    <mergeCell ref="F5:F6"/>
    <mergeCell ref="G5:J6"/>
    <mergeCell ref="K5:L6"/>
    <mergeCell ref="A7:E7"/>
    <mergeCell ref="A2:C2"/>
    <mergeCell ref="G2:J2"/>
    <mergeCell ref="K2:L2"/>
    <mergeCell ref="A3:C4"/>
    <mergeCell ref="D3:D4"/>
    <mergeCell ref="E3:E4"/>
    <mergeCell ref="F3:F4"/>
    <mergeCell ref="G3:J4"/>
    <mergeCell ref="K3:L4"/>
  </mergeCells>
  <hyperlinks>
    <hyperlink ref="K5" r:id="rId1" xr:uid="{A2DC51CC-D40C-428F-97B2-13184E40424D}"/>
    <hyperlink ref="K3" r:id="rId2" xr:uid="{8A158A8B-54AB-49F9-987B-C512DEB850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8DDA-2185-4A2E-BC83-8290759899D5}">
  <dimension ref="B3:B59"/>
  <sheetViews>
    <sheetView topLeftCell="A4" workbookViewId="0">
      <selection activeCell="I17" sqref="I17"/>
    </sheetView>
  </sheetViews>
  <sheetFormatPr baseColWidth="10" defaultRowHeight="16.5" x14ac:dyDescent="0.25"/>
  <sheetData>
    <row r="3" spans="2:2" x14ac:dyDescent="0.25">
      <c r="B3" s="1" t="s">
        <v>7</v>
      </c>
    </row>
    <row r="26" spans="2:2" x14ac:dyDescent="0.25">
      <c r="B26" s="1" t="s">
        <v>15</v>
      </c>
    </row>
    <row r="59" spans="2:2" x14ac:dyDescent="0.25">
      <c r="B59" s="1" t="s">
        <v>16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4" ma:contentTypeDescription="Crear nuevo documento." ma:contentTypeScope="" ma:versionID="c892e8229f574183caf85e5ae8059a5b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558dec8eb18edbf82225d222b0726d87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D051A5-43DC-4DA1-B00E-DB226273B0FF}"/>
</file>

<file path=customXml/itemProps2.xml><?xml version="1.0" encoding="utf-8"?>
<ds:datastoreItem xmlns:ds="http://schemas.openxmlformats.org/officeDocument/2006/customXml" ds:itemID="{E480BFD4-5FF5-4CA7-83E8-B35BEDFC4D3D}"/>
</file>

<file path=customXml/itemProps3.xml><?xml version="1.0" encoding="utf-8"?>
<ds:datastoreItem xmlns:ds="http://schemas.openxmlformats.org/officeDocument/2006/customXml" ds:itemID="{AEE3DCFF-94E6-4508-8215-5857CD8C0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Costos asociados</vt:lpstr>
      <vt:lpstr>Imagenes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Haury Sanjuan</dc:creator>
  <cp:lastModifiedBy>Haury Sanjuan</cp:lastModifiedBy>
  <dcterms:created xsi:type="dcterms:W3CDTF">2020-12-07T00:35:07Z</dcterms:created>
  <dcterms:modified xsi:type="dcterms:W3CDTF">2020-12-09T21:21:11Z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